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6735"/>
  </bookViews>
  <sheets>
    <sheet name="Sheet2" sheetId="5" r:id="rId1"/>
    <sheet name="Sheet1" sheetId="6" r:id="rId2"/>
  </sheets>
  <calcPr calcId="145621"/>
</workbook>
</file>

<file path=xl/calcChain.xml><?xml version="1.0" encoding="utf-8"?>
<calcChain xmlns="http://schemas.openxmlformats.org/spreadsheetml/2006/main">
  <c r="F36" i="5" l="1"/>
  <c r="G36" i="5"/>
  <c r="H36" i="5"/>
  <c r="I36" i="5"/>
  <c r="J36" i="5"/>
  <c r="K36" i="5"/>
  <c r="F39" i="5"/>
  <c r="H39" i="5"/>
  <c r="J39" i="5"/>
  <c r="G39" i="5"/>
  <c r="I39" i="5"/>
  <c r="K39" i="5"/>
  <c r="E35" i="5" a="1"/>
  <c r="E35" i="5" s="1"/>
  <c r="F35" i="5" a="1"/>
  <c r="F35" i="5" s="1"/>
  <c r="G35" i="5" a="1"/>
  <c r="G35" i="5" s="1"/>
  <c r="H35" i="5" a="1"/>
  <c r="H35" i="5" s="1"/>
  <c r="I35" i="5" a="1"/>
  <c r="I35" i="5" s="1"/>
  <c r="J35" i="5" a="1"/>
  <c r="J35" i="5" s="1"/>
  <c r="K35" i="5" a="1"/>
  <c r="K35" i="5" s="1"/>
  <c r="F34" i="5" l="1"/>
  <c r="F37" i="5" s="1"/>
  <c r="G34" i="5"/>
  <c r="G37" i="5" s="1"/>
  <c r="H34" i="5"/>
  <c r="H37" i="5" s="1"/>
  <c r="I34" i="5"/>
  <c r="I37" i="5" s="1"/>
  <c r="J34" i="5"/>
  <c r="J37" i="5" s="1"/>
  <c r="K34" i="5"/>
  <c r="K37" i="5" s="1"/>
  <c r="E34" i="5"/>
  <c r="E36" i="5" s="1"/>
  <c r="K41" i="5"/>
  <c r="G41" i="5"/>
  <c r="I41" i="5"/>
  <c r="J41" i="5"/>
  <c r="H41" i="5"/>
  <c r="F41" i="5"/>
  <c r="E37" i="5" l="1"/>
  <c r="E39" i="5"/>
  <c r="E41" i="5" s="1"/>
</calcChain>
</file>

<file path=xl/sharedStrings.xml><?xml version="1.0" encoding="utf-8"?>
<sst xmlns="http://schemas.openxmlformats.org/spreadsheetml/2006/main" count="260" uniqueCount="31">
  <si>
    <t>كريم</t>
  </si>
  <si>
    <t>سليم</t>
  </si>
  <si>
    <t>قائمة العمال</t>
  </si>
  <si>
    <t xml:space="preserve">محمد </t>
  </si>
  <si>
    <t>مسطفى</t>
  </si>
  <si>
    <t>حسناء</t>
  </si>
  <si>
    <t>خيجة</t>
  </si>
  <si>
    <t>وسام</t>
  </si>
  <si>
    <t>رقم العامل</t>
  </si>
  <si>
    <t>الشهر جانفي</t>
  </si>
  <si>
    <t>ح</t>
  </si>
  <si>
    <t>غ</t>
  </si>
  <si>
    <t>الشروط</t>
  </si>
  <si>
    <t>غياب عامل ليومين غير متتاليين</t>
  </si>
  <si>
    <t>غياب عامل ل ثلاثة ايام غير متتالية</t>
  </si>
  <si>
    <t>غياب عامل ليومين متتالين</t>
  </si>
  <si>
    <t>غياب عامل ل ثلاثلة ايام متتالية</t>
  </si>
  <si>
    <t>خصم اجر يوم</t>
  </si>
  <si>
    <t>فصل</t>
  </si>
  <si>
    <t>خصم نسبة من الاجر</t>
  </si>
  <si>
    <t>حساب عدد مرات الغياب</t>
  </si>
  <si>
    <t xml:space="preserve">حالة الغياب </t>
  </si>
  <si>
    <t>القرار الاداري لحالات الايام المتتالية</t>
  </si>
  <si>
    <t>الفصل</t>
  </si>
  <si>
    <t>القرار الاداري للحالات الغير متتالية</t>
  </si>
  <si>
    <t>/</t>
  </si>
  <si>
    <t>ايام متتالية</t>
  </si>
  <si>
    <t>القرار النهائي</t>
  </si>
  <si>
    <t>التوازن بين حالات الغياب  التكرار</t>
  </si>
  <si>
    <t>غياب عامل ل اربعة ايام متتالية او اكثر</t>
  </si>
  <si>
    <t>غياب عامل ل اربعة ايام غير متتالية او اكثر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</si>
</sst>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Unicode MS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Gray">
        <fgColor rgb="FFFF0000"/>
      </patternFill>
    </fill>
    <fill>
      <patternFill patternType="lightGray">
        <fgColor rgb="FF92D050"/>
      </patternFill>
    </fill>
    <fill>
      <patternFill patternType="lightGray">
        <fgColor theme="9" tint="0.39994506668294322"/>
        <bgColor theme="0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vertical="center" wrapText="1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6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5" fillId="8" borderId="21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 patternType="lightGray">
          <fgColor rgb="FF92D050"/>
        </patternFill>
      </fill>
    </dxf>
    <dxf>
      <fill>
        <patternFill patternType="lightGray"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gradientFill type="path" left="0.5" right="0.5" top="0.5" bottom="0.5">
          <stop position="0">
            <color rgb="FFFFC00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2"/>
  <sheetViews>
    <sheetView tabSelected="1" topLeftCell="A23" zoomScaleNormal="100" workbookViewId="0">
      <selection activeCell="E25" sqref="E25"/>
    </sheetView>
  </sheetViews>
  <sheetFormatPr defaultRowHeight="15" x14ac:dyDescent="0.25"/>
  <cols>
    <col min="3" max="3" width="26.5703125" style="2" customWidth="1"/>
    <col min="4" max="4" width="10.7109375" style="2" bestFit="1" customWidth="1"/>
    <col min="5" max="5" width="22.42578125" style="2" customWidth="1"/>
    <col min="6" max="6" width="12.42578125" style="2" customWidth="1"/>
    <col min="7" max="7" width="11.140625" style="2" customWidth="1"/>
    <col min="8" max="8" width="9.140625" style="2"/>
    <col min="9" max="9" width="14" style="2" customWidth="1"/>
    <col min="10" max="10" width="13" style="2" customWidth="1"/>
    <col min="11" max="11" width="15.5703125" style="2" customWidth="1"/>
    <col min="13" max="13" width="6" customWidth="1"/>
    <col min="14" max="14" width="15.42578125" customWidth="1"/>
    <col min="17" max="17" width="11.85546875" customWidth="1"/>
  </cols>
  <sheetData>
    <row r="2" spans="1:11" x14ac:dyDescent="0.25">
      <c r="A2" s="3" t="s">
        <v>8</v>
      </c>
      <c r="B2" s="3" t="s">
        <v>2</v>
      </c>
      <c r="D2" s="10" t="s">
        <v>9</v>
      </c>
      <c r="E2" s="4" t="s">
        <v>3</v>
      </c>
      <c r="F2" s="4" t="s">
        <v>0</v>
      </c>
      <c r="G2" s="4" t="s">
        <v>1</v>
      </c>
      <c r="H2" s="4" t="s">
        <v>4</v>
      </c>
      <c r="I2" s="4" t="s">
        <v>5</v>
      </c>
      <c r="J2" s="4" t="s">
        <v>6</v>
      </c>
      <c r="K2" s="4" t="s">
        <v>7</v>
      </c>
    </row>
    <row r="3" spans="1:11" x14ac:dyDescent="0.25">
      <c r="A3" s="1">
        <v>1</v>
      </c>
      <c r="B3" s="1" t="s">
        <v>3</v>
      </c>
      <c r="D3" s="5">
        <v>42370</v>
      </c>
      <c r="E3" s="7" t="s">
        <v>10</v>
      </c>
      <c r="F3" s="7" t="s">
        <v>10</v>
      </c>
      <c r="G3" s="7" t="s">
        <v>11</v>
      </c>
      <c r="H3" s="7" t="s">
        <v>10</v>
      </c>
      <c r="I3" s="7" t="s">
        <v>10</v>
      </c>
      <c r="J3" s="6" t="s">
        <v>10</v>
      </c>
      <c r="K3" s="6" t="s">
        <v>10</v>
      </c>
    </row>
    <row r="4" spans="1:11" x14ac:dyDescent="0.25">
      <c r="A4" s="1">
        <v>2</v>
      </c>
      <c r="B4" s="1" t="s">
        <v>0</v>
      </c>
      <c r="D4" s="5">
        <v>42371</v>
      </c>
      <c r="E4" s="7" t="s">
        <v>10</v>
      </c>
      <c r="F4" s="7" t="s">
        <v>10</v>
      </c>
      <c r="G4" s="7" t="s">
        <v>10</v>
      </c>
      <c r="H4" s="7" t="s">
        <v>10</v>
      </c>
      <c r="I4" s="7" t="s">
        <v>10</v>
      </c>
      <c r="J4" s="6" t="s">
        <v>10</v>
      </c>
      <c r="K4" s="6" t="s">
        <v>10</v>
      </c>
    </row>
    <row r="5" spans="1:11" x14ac:dyDescent="0.25">
      <c r="A5" s="1">
        <v>3</v>
      </c>
      <c r="B5" s="1" t="s">
        <v>1</v>
      </c>
      <c r="D5" s="5">
        <v>42372</v>
      </c>
      <c r="E5" s="7" t="s">
        <v>10</v>
      </c>
      <c r="F5" s="7" t="s">
        <v>10</v>
      </c>
      <c r="G5" s="7" t="s">
        <v>10</v>
      </c>
      <c r="H5" s="7" t="s">
        <v>10</v>
      </c>
      <c r="I5" s="7" t="s">
        <v>10</v>
      </c>
      <c r="J5" s="6" t="s">
        <v>10</v>
      </c>
      <c r="K5" s="6" t="s">
        <v>11</v>
      </c>
    </row>
    <row r="6" spans="1:11" x14ac:dyDescent="0.25">
      <c r="A6" s="1">
        <v>4</v>
      </c>
      <c r="B6" s="1" t="s">
        <v>4</v>
      </c>
      <c r="D6" s="5">
        <v>42373</v>
      </c>
      <c r="E6" s="7" t="s">
        <v>10</v>
      </c>
      <c r="F6" s="7" t="s">
        <v>10</v>
      </c>
      <c r="G6" s="7" t="s">
        <v>10</v>
      </c>
      <c r="H6" s="7" t="s">
        <v>11</v>
      </c>
      <c r="I6" s="7" t="s">
        <v>11</v>
      </c>
      <c r="J6" s="6" t="s">
        <v>10</v>
      </c>
      <c r="K6" s="6" t="s">
        <v>11</v>
      </c>
    </row>
    <row r="7" spans="1:11" x14ac:dyDescent="0.25">
      <c r="A7" s="1">
        <v>5</v>
      </c>
      <c r="B7" s="1" t="s">
        <v>5</v>
      </c>
      <c r="D7" s="5">
        <v>42374</v>
      </c>
      <c r="E7" s="7" t="s">
        <v>10</v>
      </c>
      <c r="F7" s="7" t="s">
        <v>10</v>
      </c>
      <c r="G7" s="7" t="s">
        <v>10</v>
      </c>
      <c r="H7" s="7" t="s">
        <v>10</v>
      </c>
      <c r="I7" s="7" t="s">
        <v>11</v>
      </c>
      <c r="J7" s="6" t="s">
        <v>10</v>
      </c>
      <c r="K7" s="6" t="s">
        <v>11</v>
      </c>
    </row>
    <row r="8" spans="1:11" x14ac:dyDescent="0.25">
      <c r="A8" s="1">
        <v>6</v>
      </c>
      <c r="B8" s="1" t="s">
        <v>6</v>
      </c>
      <c r="D8" s="5">
        <v>42375</v>
      </c>
      <c r="E8" s="7" t="s">
        <v>10</v>
      </c>
      <c r="F8" s="7" t="s">
        <v>10</v>
      </c>
      <c r="G8" s="7" t="s">
        <v>10</v>
      </c>
      <c r="H8" s="7" t="s">
        <v>10</v>
      </c>
      <c r="I8" s="7" t="s">
        <v>10</v>
      </c>
      <c r="J8" s="6" t="s">
        <v>10</v>
      </c>
      <c r="K8" s="6" t="s">
        <v>11</v>
      </c>
    </row>
    <row r="9" spans="1:11" x14ac:dyDescent="0.25">
      <c r="A9" s="1">
        <v>7</v>
      </c>
      <c r="B9" s="1" t="s">
        <v>7</v>
      </c>
      <c r="D9" s="5">
        <v>42376</v>
      </c>
      <c r="E9" s="7" t="s">
        <v>10</v>
      </c>
      <c r="F9" s="7" t="s">
        <v>10</v>
      </c>
      <c r="G9" s="7" t="s">
        <v>10</v>
      </c>
      <c r="H9" s="7" t="s">
        <v>10</v>
      </c>
      <c r="I9" s="7" t="s">
        <v>10</v>
      </c>
      <c r="J9" s="6" t="s">
        <v>10</v>
      </c>
      <c r="K9" s="6" t="s">
        <v>10</v>
      </c>
    </row>
    <row r="10" spans="1:11" x14ac:dyDescent="0.25">
      <c r="D10" s="5">
        <v>42377</v>
      </c>
      <c r="E10" s="7" t="s">
        <v>10</v>
      </c>
      <c r="F10" s="7" t="s">
        <v>10</v>
      </c>
      <c r="G10" s="7" t="s">
        <v>10</v>
      </c>
      <c r="H10" s="7" t="s">
        <v>10</v>
      </c>
      <c r="I10" s="7" t="s">
        <v>10</v>
      </c>
      <c r="J10" s="6" t="s">
        <v>10</v>
      </c>
      <c r="K10" s="6" t="s">
        <v>10</v>
      </c>
    </row>
    <row r="11" spans="1:11" x14ac:dyDescent="0.25">
      <c r="D11" s="5">
        <v>42378</v>
      </c>
      <c r="E11" s="7" t="s">
        <v>10</v>
      </c>
      <c r="F11" s="7" t="s">
        <v>10</v>
      </c>
      <c r="G11" s="7" t="s">
        <v>10</v>
      </c>
      <c r="H11" s="7" t="s">
        <v>10</v>
      </c>
      <c r="I11" s="7" t="s">
        <v>10</v>
      </c>
      <c r="J11" s="6" t="s">
        <v>10</v>
      </c>
      <c r="K11" s="6" t="s">
        <v>10</v>
      </c>
    </row>
    <row r="12" spans="1:11" x14ac:dyDescent="0.25">
      <c r="D12" s="5">
        <v>42379</v>
      </c>
      <c r="E12" s="7" t="s">
        <v>10</v>
      </c>
      <c r="F12" s="7" t="s">
        <v>10</v>
      </c>
      <c r="G12" s="7" t="s">
        <v>10</v>
      </c>
      <c r="H12" s="7" t="s">
        <v>11</v>
      </c>
      <c r="I12" s="7" t="s">
        <v>10</v>
      </c>
      <c r="J12" s="6" t="s">
        <v>10</v>
      </c>
      <c r="K12" s="6" t="s">
        <v>10</v>
      </c>
    </row>
    <row r="13" spans="1:11" x14ac:dyDescent="0.25">
      <c r="D13" s="5">
        <v>42380</v>
      </c>
      <c r="E13" s="7" t="s">
        <v>10</v>
      </c>
      <c r="F13" s="7" t="s">
        <v>10</v>
      </c>
      <c r="G13" s="7" t="s">
        <v>10</v>
      </c>
      <c r="H13" s="7" t="s">
        <v>10</v>
      </c>
      <c r="I13" s="7" t="s">
        <v>10</v>
      </c>
      <c r="J13" s="6" t="s">
        <v>10</v>
      </c>
      <c r="K13" s="6" t="s">
        <v>10</v>
      </c>
    </row>
    <row r="14" spans="1:11" x14ac:dyDescent="0.25">
      <c r="D14" s="5">
        <v>42381</v>
      </c>
      <c r="E14" s="7" t="s">
        <v>10</v>
      </c>
      <c r="F14" s="7" t="s">
        <v>10</v>
      </c>
      <c r="G14" s="7" t="s">
        <v>10</v>
      </c>
      <c r="H14" s="7" t="s">
        <v>10</v>
      </c>
      <c r="I14" s="7" t="s">
        <v>10</v>
      </c>
      <c r="J14" s="6" t="s">
        <v>10</v>
      </c>
      <c r="K14" s="6" t="s">
        <v>10</v>
      </c>
    </row>
    <row r="15" spans="1:11" x14ac:dyDescent="0.25">
      <c r="D15" s="5">
        <v>42382</v>
      </c>
      <c r="E15" s="7" t="s">
        <v>10</v>
      </c>
      <c r="F15" s="7" t="s">
        <v>10</v>
      </c>
      <c r="G15" s="7" t="s">
        <v>10</v>
      </c>
      <c r="H15" s="7" t="s">
        <v>10</v>
      </c>
      <c r="I15" s="7" t="s">
        <v>10</v>
      </c>
      <c r="J15" s="6" t="s">
        <v>10</v>
      </c>
      <c r="K15" s="6" t="s">
        <v>10</v>
      </c>
    </row>
    <row r="16" spans="1:11" x14ac:dyDescent="0.25">
      <c r="D16" s="5">
        <v>42383</v>
      </c>
      <c r="E16" s="7" t="s">
        <v>10</v>
      </c>
      <c r="F16" s="7" t="s">
        <v>11</v>
      </c>
      <c r="G16" s="7" t="s">
        <v>10</v>
      </c>
      <c r="H16" s="7" t="s">
        <v>10</v>
      </c>
      <c r="I16" s="7" t="s">
        <v>10</v>
      </c>
      <c r="J16" s="6" t="s">
        <v>10</v>
      </c>
      <c r="K16" s="6" t="s">
        <v>10</v>
      </c>
    </row>
    <row r="17" spans="4:18" x14ac:dyDescent="0.25">
      <c r="D17" s="5">
        <v>42384</v>
      </c>
      <c r="E17" s="7" t="s">
        <v>10</v>
      </c>
      <c r="F17" s="7" t="s">
        <v>10</v>
      </c>
      <c r="G17" s="7" t="s">
        <v>10</v>
      </c>
      <c r="H17" s="7" t="s">
        <v>10</v>
      </c>
      <c r="I17" s="7" t="s">
        <v>10</v>
      </c>
      <c r="J17" s="6" t="s">
        <v>10</v>
      </c>
      <c r="K17" s="6" t="s">
        <v>10</v>
      </c>
    </row>
    <row r="18" spans="4:18" x14ac:dyDescent="0.25">
      <c r="D18" s="5">
        <v>42385</v>
      </c>
      <c r="E18" s="7" t="s">
        <v>10</v>
      </c>
      <c r="F18" s="7" t="s">
        <v>11</v>
      </c>
      <c r="G18" s="7" t="s">
        <v>10</v>
      </c>
      <c r="H18" s="7" t="s">
        <v>11</v>
      </c>
      <c r="I18" s="7" t="s">
        <v>10</v>
      </c>
      <c r="J18" s="6" t="s">
        <v>10</v>
      </c>
      <c r="K18" s="6" t="s">
        <v>10</v>
      </c>
    </row>
    <row r="19" spans="4:18" x14ac:dyDescent="0.25">
      <c r="D19" s="5">
        <v>42386</v>
      </c>
      <c r="E19" s="7" t="s">
        <v>10</v>
      </c>
      <c r="F19" s="7" t="s">
        <v>10</v>
      </c>
      <c r="G19" s="7" t="s">
        <v>10</v>
      </c>
      <c r="H19" s="7" t="s">
        <v>10</v>
      </c>
      <c r="I19" s="7" t="s">
        <v>10</v>
      </c>
      <c r="J19" s="6" t="s">
        <v>10</v>
      </c>
      <c r="K19" s="6" t="s">
        <v>10</v>
      </c>
    </row>
    <row r="20" spans="4:18" x14ac:dyDescent="0.25">
      <c r="D20" s="5">
        <v>42387</v>
      </c>
      <c r="E20" s="7" t="s">
        <v>10</v>
      </c>
      <c r="F20" s="7" t="s">
        <v>10</v>
      </c>
      <c r="G20" s="7" t="s">
        <v>10</v>
      </c>
      <c r="H20" s="7" t="s">
        <v>10</v>
      </c>
      <c r="I20" s="7" t="s">
        <v>10</v>
      </c>
      <c r="J20" s="6" t="s">
        <v>10</v>
      </c>
      <c r="K20" s="6" t="s">
        <v>10</v>
      </c>
    </row>
    <row r="21" spans="4:18" x14ac:dyDescent="0.25">
      <c r="D21" s="5">
        <v>42388</v>
      </c>
      <c r="E21" s="7" t="s">
        <v>10</v>
      </c>
      <c r="F21" s="7" t="s">
        <v>10</v>
      </c>
      <c r="G21" s="7" t="s">
        <v>10</v>
      </c>
      <c r="H21" s="7" t="s">
        <v>10</v>
      </c>
      <c r="I21" s="7" t="s">
        <v>10</v>
      </c>
      <c r="J21" s="6" t="s">
        <v>10</v>
      </c>
      <c r="K21" s="6" t="s">
        <v>10</v>
      </c>
    </row>
    <row r="22" spans="4:18" x14ac:dyDescent="0.25">
      <c r="D22" s="5">
        <v>42389</v>
      </c>
      <c r="E22" s="7" t="s">
        <v>10</v>
      </c>
      <c r="F22" s="7" t="s">
        <v>10</v>
      </c>
      <c r="G22" s="7" t="s">
        <v>10</v>
      </c>
      <c r="H22" s="7" t="s">
        <v>10</v>
      </c>
      <c r="I22" s="7" t="s">
        <v>10</v>
      </c>
      <c r="J22" s="6" t="s">
        <v>10</v>
      </c>
      <c r="K22" s="6" t="s">
        <v>10</v>
      </c>
    </row>
    <row r="23" spans="4:18" x14ac:dyDescent="0.25">
      <c r="D23" s="5">
        <v>42390</v>
      </c>
      <c r="E23" s="7" t="s">
        <v>10</v>
      </c>
      <c r="F23" s="7" t="s">
        <v>10</v>
      </c>
      <c r="G23" s="7" t="s">
        <v>11</v>
      </c>
      <c r="H23" s="7" t="s">
        <v>10</v>
      </c>
      <c r="I23" s="7" t="s">
        <v>10</v>
      </c>
      <c r="J23" s="6" t="s">
        <v>11</v>
      </c>
      <c r="K23" s="6" t="s">
        <v>10</v>
      </c>
    </row>
    <row r="24" spans="4:18" x14ac:dyDescent="0.25">
      <c r="D24" s="5">
        <v>42391</v>
      </c>
      <c r="E24" s="7" t="s">
        <v>10</v>
      </c>
      <c r="F24" s="7" t="s">
        <v>10</v>
      </c>
      <c r="G24" s="7" t="s">
        <v>10</v>
      </c>
      <c r="H24" s="7" t="s">
        <v>10</v>
      </c>
      <c r="I24" s="7" t="s">
        <v>10</v>
      </c>
      <c r="J24" s="6" t="s">
        <v>11</v>
      </c>
      <c r="K24" s="6" t="s">
        <v>10</v>
      </c>
    </row>
    <row r="25" spans="4:18" x14ac:dyDescent="0.25">
      <c r="D25" s="5">
        <v>42392</v>
      </c>
      <c r="E25" s="7" t="s">
        <v>10</v>
      </c>
      <c r="F25" s="7" t="s">
        <v>10</v>
      </c>
      <c r="G25" s="7" t="s">
        <v>10</v>
      </c>
      <c r="H25" s="7" t="s">
        <v>11</v>
      </c>
      <c r="I25" s="7" t="s">
        <v>10</v>
      </c>
      <c r="J25" s="6" t="s">
        <v>11</v>
      </c>
      <c r="K25" s="6" t="s">
        <v>10</v>
      </c>
    </row>
    <row r="26" spans="4:18" x14ac:dyDescent="0.25">
      <c r="D26" s="5">
        <v>42393</v>
      </c>
      <c r="E26" s="7" t="s">
        <v>10</v>
      </c>
      <c r="F26" s="7" t="s">
        <v>10</v>
      </c>
      <c r="G26" s="7" t="s">
        <v>10</v>
      </c>
      <c r="H26" s="7" t="s">
        <v>10</v>
      </c>
      <c r="I26" s="7" t="s">
        <v>10</v>
      </c>
      <c r="J26" s="6" t="s">
        <v>10</v>
      </c>
      <c r="K26" s="6" t="s">
        <v>10</v>
      </c>
    </row>
    <row r="27" spans="4:18" x14ac:dyDescent="0.25">
      <c r="D27" s="5">
        <v>42394</v>
      </c>
      <c r="E27" s="7" t="s">
        <v>10</v>
      </c>
      <c r="F27" s="7" t="s">
        <v>10</v>
      </c>
      <c r="G27" s="7" t="s">
        <v>10</v>
      </c>
      <c r="H27" s="7" t="s">
        <v>10</v>
      </c>
      <c r="I27" s="7" t="s">
        <v>10</v>
      </c>
      <c r="J27" s="6" t="s">
        <v>10</v>
      </c>
      <c r="K27" s="6" t="s">
        <v>10</v>
      </c>
      <c r="N27" s="33" t="s">
        <v>12</v>
      </c>
      <c r="O27" s="34"/>
      <c r="P27" s="34"/>
      <c r="Q27" s="34"/>
      <c r="R27" s="35"/>
    </row>
    <row r="28" spans="4:18" x14ac:dyDescent="0.25">
      <c r="D28" s="5">
        <v>42395</v>
      </c>
      <c r="E28" s="7" t="s">
        <v>10</v>
      </c>
      <c r="F28" s="7" t="s">
        <v>10</v>
      </c>
      <c r="G28" s="7" t="s">
        <v>10</v>
      </c>
      <c r="H28" s="7" t="s">
        <v>10</v>
      </c>
      <c r="I28" s="7" t="s">
        <v>10</v>
      </c>
      <c r="J28" s="6" t="s">
        <v>10</v>
      </c>
      <c r="K28" s="6" t="s">
        <v>10</v>
      </c>
      <c r="N28" s="8" t="s">
        <v>19</v>
      </c>
      <c r="O28" s="30" t="s">
        <v>13</v>
      </c>
      <c r="P28" s="31"/>
      <c r="Q28" s="32"/>
      <c r="R28" s="9">
        <v>1</v>
      </c>
    </row>
    <row r="29" spans="4:18" x14ac:dyDescent="0.25">
      <c r="D29" s="5">
        <v>42396</v>
      </c>
      <c r="E29" s="7" t="s">
        <v>10</v>
      </c>
      <c r="F29" s="7" t="s">
        <v>10</v>
      </c>
      <c r="G29" s="7" t="s">
        <v>10</v>
      </c>
      <c r="H29" s="7" t="s">
        <v>10</v>
      </c>
      <c r="I29" s="7" t="s">
        <v>10</v>
      </c>
      <c r="J29" s="6" t="s">
        <v>10</v>
      </c>
      <c r="K29" s="6" t="s">
        <v>10</v>
      </c>
      <c r="N29" s="8" t="s">
        <v>17</v>
      </c>
      <c r="O29" s="30" t="s">
        <v>14</v>
      </c>
      <c r="P29" s="31"/>
      <c r="Q29" s="32"/>
      <c r="R29" s="9">
        <v>2</v>
      </c>
    </row>
    <row r="30" spans="4:18" x14ac:dyDescent="0.25">
      <c r="D30" s="5">
        <v>42397</v>
      </c>
      <c r="E30" s="7" t="s">
        <v>10</v>
      </c>
      <c r="F30" s="7" t="s">
        <v>10</v>
      </c>
      <c r="G30" s="7" t="s">
        <v>11</v>
      </c>
      <c r="H30" s="7" t="s">
        <v>10</v>
      </c>
      <c r="I30" s="7" t="s">
        <v>10</v>
      </c>
      <c r="J30" s="6" t="s">
        <v>10</v>
      </c>
      <c r="K30" s="6" t="s">
        <v>10</v>
      </c>
      <c r="N30" s="8" t="s">
        <v>18</v>
      </c>
      <c r="O30" s="30" t="s">
        <v>30</v>
      </c>
      <c r="P30" s="31"/>
      <c r="Q30" s="32"/>
      <c r="R30" s="9">
        <v>3</v>
      </c>
    </row>
    <row r="31" spans="4:18" x14ac:dyDescent="0.25">
      <c r="D31" s="5">
        <v>42398</v>
      </c>
      <c r="E31" s="7" t="s">
        <v>10</v>
      </c>
      <c r="F31" s="7" t="s">
        <v>10</v>
      </c>
      <c r="G31" s="7" t="s">
        <v>10</v>
      </c>
      <c r="H31" s="7" t="s">
        <v>10</v>
      </c>
      <c r="I31" s="7" t="s">
        <v>10</v>
      </c>
      <c r="J31" s="6" t="s">
        <v>10</v>
      </c>
      <c r="K31" s="6" t="s">
        <v>10</v>
      </c>
      <c r="N31" s="8" t="s">
        <v>25</v>
      </c>
      <c r="O31" s="30" t="s">
        <v>25</v>
      </c>
      <c r="P31" s="31"/>
      <c r="Q31" s="32"/>
      <c r="R31" s="9" t="s">
        <v>25</v>
      </c>
    </row>
    <row r="32" spans="4:18" x14ac:dyDescent="0.25">
      <c r="D32" s="5">
        <v>42399</v>
      </c>
      <c r="E32" s="7" t="s">
        <v>10</v>
      </c>
      <c r="F32" s="7" t="s">
        <v>10</v>
      </c>
      <c r="G32" s="7" t="s">
        <v>10</v>
      </c>
      <c r="H32" s="7" t="s">
        <v>10</v>
      </c>
      <c r="I32" s="7" t="s">
        <v>10</v>
      </c>
      <c r="J32" s="6" t="s">
        <v>10</v>
      </c>
      <c r="K32" s="6" t="s">
        <v>10</v>
      </c>
      <c r="N32" s="8" t="s">
        <v>17</v>
      </c>
      <c r="O32" s="30" t="s">
        <v>15</v>
      </c>
      <c r="P32" s="31"/>
      <c r="Q32" s="32"/>
      <c r="R32" s="9">
        <v>4</v>
      </c>
    </row>
    <row r="33" spans="3:18" ht="15.75" thickBot="1" x14ac:dyDescent="0.3">
      <c r="D33" s="13">
        <v>42400</v>
      </c>
      <c r="E33" s="14" t="s">
        <v>10</v>
      </c>
      <c r="F33" s="14" t="s">
        <v>10</v>
      </c>
      <c r="G33" s="14" t="s">
        <v>10</v>
      </c>
      <c r="H33" s="14" t="s">
        <v>10</v>
      </c>
      <c r="I33" s="14" t="s">
        <v>10</v>
      </c>
      <c r="J33" s="15" t="s">
        <v>10</v>
      </c>
      <c r="K33" s="15" t="s">
        <v>10</v>
      </c>
      <c r="N33" s="8" t="s">
        <v>17</v>
      </c>
      <c r="O33" s="30" t="s">
        <v>16</v>
      </c>
      <c r="P33" s="31"/>
      <c r="Q33" s="32"/>
      <c r="R33" s="9">
        <v>5</v>
      </c>
    </row>
    <row r="34" spans="3:18" ht="14.25" customHeight="1" thickBot="1" x14ac:dyDescent="0.3">
      <c r="C34" s="16" t="s">
        <v>20</v>
      </c>
      <c r="D34" s="17" t="s">
        <v>11</v>
      </c>
      <c r="E34" s="18">
        <f>COUNTIF(E3:E33,$D$34)</f>
        <v>0</v>
      </c>
      <c r="F34" s="18">
        <f t="shared" ref="F34:K34" si="0">COUNTIF(F3:F33,$D$34)</f>
        <v>2</v>
      </c>
      <c r="G34" s="18">
        <f t="shared" si="0"/>
        <v>3</v>
      </c>
      <c r="H34" s="18">
        <f t="shared" si="0"/>
        <v>4</v>
      </c>
      <c r="I34" s="18">
        <f t="shared" si="0"/>
        <v>2</v>
      </c>
      <c r="J34" s="18">
        <f t="shared" si="0"/>
        <v>3</v>
      </c>
      <c r="K34" s="19">
        <f t="shared" si="0"/>
        <v>4</v>
      </c>
      <c r="N34" s="8" t="s">
        <v>23</v>
      </c>
      <c r="O34" s="30" t="s">
        <v>29</v>
      </c>
      <c r="P34" s="31"/>
      <c r="Q34" s="32"/>
      <c r="R34" s="9">
        <v>6</v>
      </c>
    </row>
    <row r="35" spans="3:18" ht="12" customHeight="1" x14ac:dyDescent="0.25">
      <c r="C35" s="20" t="s">
        <v>21</v>
      </c>
      <c r="D35" s="21" t="s">
        <v>26</v>
      </c>
      <c r="E35" s="22">
        <f t="array" ref="E35">MAX(FREQUENCY(IF(E3:E33=$D$34,ROW(E3:E33)),IF(E3:E33&lt;&gt;$D$34,ROW(E3:E33))))</f>
        <v>0</v>
      </c>
      <c r="F35" s="22">
        <f t="array" ref="F35">MAX(FREQUENCY(IF(F3:F33=$D$34,ROW(F3:F33)),IF(F3:F33&lt;&gt;$D$34,ROW(F3:F33))))</f>
        <v>1</v>
      </c>
      <c r="G35" s="22">
        <f t="array" ref="G35">MAX(FREQUENCY(IF(G3:G33=$D$34,ROW(G3:G33)),IF(G3:G33&lt;&gt;$D$34,ROW(G3:G33))))</f>
        <v>1</v>
      </c>
      <c r="H35" s="22">
        <f t="array" ref="H35">MAX(FREQUENCY(IF(H3:H33=$D$34,ROW(H3:H33)),IF(H3:H33&lt;&gt;$D$34,ROW(H3:H33))))</f>
        <v>1</v>
      </c>
      <c r="I35" s="22">
        <f t="array" ref="I35">MAX(FREQUENCY(IF(I3:I33=$D$34,ROW(I3:I33)),IF(I3:I33&lt;&gt;$D$34,ROW(I3:I33))))</f>
        <v>2</v>
      </c>
      <c r="J35" s="22">
        <f t="array" ref="J35">MAX(FREQUENCY(IF(J3:J33=$D$34,ROW(J3:J33)),IF(J3:J33&lt;&gt;$D$34,ROW(J3:J33))))</f>
        <v>3</v>
      </c>
      <c r="K35" s="23">
        <f t="array" ref="K35">MAX(FREQUENCY(IF(K3:K33=$D$34,ROW(K3:K33)),IF(K3:K33&lt;&gt;$D$34,ROW(K3:K33))))</f>
        <v>4</v>
      </c>
    </row>
    <row r="36" spans="3:18" ht="14.25" customHeight="1" thickBot="1" x14ac:dyDescent="0.3">
      <c r="C36" s="48" t="s">
        <v>28</v>
      </c>
      <c r="D36" s="49"/>
      <c r="E36" s="50">
        <f>IF(OR(E34&gt;=5,E35=3,E35=2),E34,E35)</f>
        <v>0</v>
      </c>
      <c r="F36" s="50">
        <f t="shared" ref="F36:K36" si="1">IF(OR(F34&gt;=5,F35=3,F35=2),F34,F35)</f>
        <v>1</v>
      </c>
      <c r="G36" s="50">
        <f t="shared" si="1"/>
        <v>1</v>
      </c>
      <c r="H36" s="50">
        <f t="shared" si="1"/>
        <v>1</v>
      </c>
      <c r="I36" s="50">
        <f t="shared" si="1"/>
        <v>2</v>
      </c>
      <c r="J36" s="50">
        <f t="shared" si="1"/>
        <v>3</v>
      </c>
      <c r="K36" s="51">
        <f t="shared" si="1"/>
        <v>4</v>
      </c>
      <c r="M36" s="12"/>
      <c r="N36" s="12"/>
      <c r="O36" s="12"/>
      <c r="P36" s="12"/>
      <c r="Q36" s="12"/>
    </row>
    <row r="37" spans="3:18" ht="10.5" customHeight="1" x14ac:dyDescent="0.25">
      <c r="C37" s="36" t="s">
        <v>24</v>
      </c>
      <c r="D37" s="28" t="s">
        <v>25</v>
      </c>
      <c r="E37" s="26" t="str">
        <f t="shared" ref="E37:K37" si="2">IF(ISBLANK(E34),"",IF(AND(E34=1),"",""))&amp;IF(AND(E34=2),"خصم نسبة من الاجر","")&amp;IF(AND(E34=3),"خصم اجر يوم","")&amp;IF(AND(E34&gt;=4),"الفصل","")</f>
        <v/>
      </c>
      <c r="F37" s="26" t="str">
        <f t="shared" si="2"/>
        <v>خصم نسبة من الاجر</v>
      </c>
      <c r="G37" s="26" t="str">
        <f t="shared" si="2"/>
        <v>خصم اجر يوم</v>
      </c>
      <c r="H37" s="26" t="str">
        <f t="shared" si="2"/>
        <v>الفصل</v>
      </c>
      <c r="I37" s="26" t="str">
        <f t="shared" si="2"/>
        <v>خصم نسبة من الاجر</v>
      </c>
      <c r="J37" s="26" t="str">
        <f t="shared" si="2"/>
        <v>خصم اجر يوم</v>
      </c>
      <c r="K37" s="26" t="str">
        <f t="shared" si="2"/>
        <v>الفصل</v>
      </c>
      <c r="M37" s="12"/>
      <c r="N37" s="12"/>
      <c r="O37" s="12"/>
      <c r="P37" s="12"/>
      <c r="Q37" s="12"/>
    </row>
    <row r="38" spans="3:18" ht="9.75" customHeight="1" x14ac:dyDescent="0.25">
      <c r="C38" s="37"/>
      <c r="D38" s="29"/>
      <c r="E38" s="27"/>
      <c r="F38" s="27"/>
      <c r="G38" s="27"/>
      <c r="H38" s="27"/>
      <c r="I38" s="27"/>
      <c r="J38" s="27"/>
      <c r="K38" s="27"/>
      <c r="M38" s="12"/>
      <c r="N38" s="12"/>
      <c r="O38" s="12"/>
      <c r="P38" s="12"/>
      <c r="Q38" s="12"/>
    </row>
    <row r="39" spans="3:18" ht="10.5" customHeight="1" x14ac:dyDescent="0.25">
      <c r="C39" s="24" t="s">
        <v>22</v>
      </c>
      <c r="D39" s="25" t="s">
        <v>25</v>
      </c>
      <c r="E39" s="25" t="str">
        <f t="shared" ref="E39:J39" si="3">IF(ISBLANK(E36),"",IF(AND(E36=1),"",""))&amp;IF(AND(E36=2),"خصم اجر يوم","")&amp;IF(AND(E36=3),"خصم اجر يوم","")&amp;IF(AND(E36&gt;=4),"الفصل","")</f>
        <v/>
      </c>
      <c r="F39" s="25" t="str">
        <f t="shared" si="3"/>
        <v/>
      </c>
      <c r="G39" s="25" t="str">
        <f t="shared" si="3"/>
        <v/>
      </c>
      <c r="H39" s="25" t="str">
        <f t="shared" si="3"/>
        <v/>
      </c>
      <c r="I39" s="25" t="str">
        <f t="shared" si="3"/>
        <v>خصم اجر يوم</v>
      </c>
      <c r="J39" s="25" t="str">
        <f t="shared" si="3"/>
        <v>خصم اجر يوم</v>
      </c>
      <c r="K39" s="25" t="str">
        <f>IF(ISBLANK(K36),"",IF(AND(K36=1),"",""))&amp;IF(AND(K36=2),"خصم اجر يوم","")&amp;IF(AND(K36=3),"خصم اجر يوم","")&amp;IF(AND(K36&gt;=4),"الفصل","")</f>
        <v>الفصل</v>
      </c>
      <c r="M39" s="12"/>
      <c r="N39" s="12"/>
      <c r="O39" s="12"/>
      <c r="P39" s="12"/>
      <c r="Q39" s="12"/>
    </row>
    <row r="40" spans="3:18" ht="4.5" customHeight="1" thickBot="1" x14ac:dyDescent="0.3">
      <c r="C40" s="38"/>
      <c r="D40" s="39"/>
      <c r="E40" s="39"/>
      <c r="F40" s="39"/>
      <c r="G40" s="39"/>
      <c r="H40" s="39"/>
      <c r="I40" s="39"/>
      <c r="J40" s="39"/>
      <c r="K40" s="39"/>
      <c r="M40" s="12"/>
      <c r="N40" s="12"/>
      <c r="O40" s="12"/>
      <c r="P40" s="12"/>
      <c r="Q40" s="12"/>
    </row>
    <row r="41" spans="3:18" ht="19.5" customHeight="1" x14ac:dyDescent="0.25">
      <c r="C41" s="40" t="s">
        <v>27</v>
      </c>
      <c r="D41" s="41"/>
      <c r="E41" s="42" t="str">
        <f t="shared" ref="E41:K41" si="4">IF(OR(E39="",E39=0),E37,E39)</f>
        <v/>
      </c>
      <c r="F41" s="42" t="str">
        <f t="shared" si="4"/>
        <v>خصم نسبة من الاجر</v>
      </c>
      <c r="G41" s="42" t="str">
        <f t="shared" si="4"/>
        <v>خصم اجر يوم</v>
      </c>
      <c r="H41" s="42" t="str">
        <f t="shared" si="4"/>
        <v>الفصل</v>
      </c>
      <c r="I41" s="42" t="str">
        <f t="shared" si="4"/>
        <v>خصم اجر يوم</v>
      </c>
      <c r="J41" s="42" t="str">
        <f t="shared" si="4"/>
        <v>خصم اجر يوم</v>
      </c>
      <c r="K41" s="43" t="str">
        <f t="shared" si="4"/>
        <v>الفصل</v>
      </c>
    </row>
    <row r="42" spans="3:18" ht="24.75" customHeight="1" thickBot="1" x14ac:dyDescent="0.3">
      <c r="C42" s="44"/>
      <c r="D42" s="45"/>
      <c r="E42" s="46"/>
      <c r="F42" s="46"/>
      <c r="G42" s="46"/>
      <c r="H42" s="46"/>
      <c r="I42" s="46"/>
      <c r="J42" s="46"/>
      <c r="K42" s="47"/>
      <c r="L42" s="11"/>
    </row>
  </sheetData>
  <mergeCells count="35">
    <mergeCell ref="O28:Q28"/>
    <mergeCell ref="O29:Q29"/>
    <mergeCell ref="N27:R27"/>
    <mergeCell ref="O34:Q34"/>
    <mergeCell ref="C37:C38"/>
    <mergeCell ref="O30:Q30"/>
    <mergeCell ref="O31:Q31"/>
    <mergeCell ref="K37:K38"/>
    <mergeCell ref="C41:C42"/>
    <mergeCell ref="D41:D42"/>
    <mergeCell ref="E37:E38"/>
    <mergeCell ref="D37:D38"/>
    <mergeCell ref="O32:Q32"/>
    <mergeCell ref="O33:Q33"/>
    <mergeCell ref="J37:J38"/>
    <mergeCell ref="I37:I38"/>
    <mergeCell ref="H37:H38"/>
    <mergeCell ref="G37:G38"/>
    <mergeCell ref="F37:F38"/>
    <mergeCell ref="H39:H40"/>
    <mergeCell ref="I39:I40"/>
    <mergeCell ref="J39:J40"/>
    <mergeCell ref="K39:K40"/>
    <mergeCell ref="K41:K42"/>
    <mergeCell ref="J41:J42"/>
    <mergeCell ref="C39:C40"/>
    <mergeCell ref="D39:D40"/>
    <mergeCell ref="E39:E40"/>
    <mergeCell ref="F39:F40"/>
    <mergeCell ref="G39:G40"/>
    <mergeCell ref="I41:I42"/>
    <mergeCell ref="H41:H42"/>
    <mergeCell ref="G41:G42"/>
    <mergeCell ref="F41:F42"/>
    <mergeCell ref="E41:E42"/>
  </mergeCells>
  <conditionalFormatting sqref="E3:K33">
    <cfRule type="containsText" dxfId="4" priority="6" operator="containsText" text="غ">
      <formula>NOT(ISERROR(SEARCH("غ",E3)))</formula>
    </cfRule>
  </conditionalFormatting>
  <conditionalFormatting sqref="E34:K34">
    <cfRule type="cellIs" dxfId="3" priority="5" operator="greaterThan">
      <formula>0</formula>
    </cfRule>
  </conditionalFormatting>
  <conditionalFormatting sqref="E35:K35">
    <cfRule type="cellIs" dxfId="2" priority="3" operator="greaterThan">
      <formula>1</formula>
    </cfRule>
  </conditionalFormatting>
  <conditionalFormatting sqref="E37:K38 D39:K39">
    <cfRule type="notContainsBlanks" dxfId="1" priority="2">
      <formula>LEN(TRIM(D37))&gt;0</formula>
    </cfRule>
  </conditionalFormatting>
  <conditionalFormatting sqref="E37:K38">
    <cfRule type="notContainsBlanks" dxfId="0" priority="1">
      <formula>LEN(TRIM(E37))&gt;0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3" sqref="G1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2016-02-19T23:18:17Z</dcterms:created>
  <dcterms:modified xsi:type="dcterms:W3CDTF">2016-02-21T15:08:18Z</dcterms:modified>
</cp:coreProperties>
</file>